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NEODIŠERJI + GETTINGE\ZIP - za objavo\"/>
    </mc:Choice>
  </mc:AlternateContent>
  <bookViews>
    <workbookView xWindow="0" yWindow="0" windowWidth="28770" windowHeight="11430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4" i="1"/>
  <c r="M7" i="1"/>
  <c r="M8" i="1"/>
  <c r="M9" i="1"/>
  <c r="M10" i="1"/>
  <c r="M11" i="1"/>
  <c r="M18" i="1"/>
  <c r="M19" i="1"/>
  <c r="M4" i="1"/>
  <c r="J5" i="1"/>
  <c r="K5" i="1" s="1"/>
  <c r="J6" i="1"/>
  <c r="K6" i="1" s="1"/>
  <c r="J7" i="1"/>
  <c r="N7" i="1" s="1"/>
  <c r="J8" i="1"/>
  <c r="N8" i="1" s="1"/>
  <c r="J9" i="1"/>
  <c r="N9" i="1" s="1"/>
  <c r="J10" i="1"/>
  <c r="N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N18" i="1" s="1"/>
  <c r="J19" i="1"/>
  <c r="N19" i="1" s="1"/>
  <c r="J4" i="1"/>
  <c r="N4" i="1" s="1"/>
  <c r="K18" i="1" l="1"/>
  <c r="M17" i="1"/>
  <c r="K10" i="1"/>
  <c r="M15" i="1"/>
  <c r="N11" i="1"/>
  <c r="K8" i="1"/>
  <c r="K19" i="1"/>
  <c r="N17" i="1"/>
  <c r="N15" i="1"/>
  <c r="K9" i="1"/>
  <c r="K7" i="1"/>
  <c r="M6" i="1"/>
  <c r="N6" i="1"/>
  <c r="K4" i="1"/>
</calcChain>
</file>

<file path=xl/sharedStrings.xml><?xml version="1.0" encoding="utf-8"?>
<sst xmlns="http://schemas.openxmlformats.org/spreadsheetml/2006/main" count="72" uniqueCount="49">
  <si>
    <t>Nakup detergentov in sredstev za izpiranje za uporabo v termodezinfektorjih in blateksih</t>
  </si>
  <si>
    <t>Poz</t>
  </si>
  <si>
    <t>Naziv strok.krit. nivo1</t>
  </si>
  <si>
    <t>Naziv strok.krit. nivo2</t>
  </si>
  <si>
    <t>Sklop</t>
  </si>
  <si>
    <t>Enota mere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</si>
  <si>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</si>
  <si>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</si>
  <si>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</si>
  <si>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</si>
  <si>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</si>
  <si>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</si>
  <si>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</si>
  <si>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</si>
  <si>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</si>
  <si>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Tekoče sredstvo za strojno pranje bolniških postelj, op. miz, vozičkov, op. Obuval</t>
  </si>
  <si>
    <t>TEKOČE KONCENTRIRANO ČISTILNO SREDSTVO</t>
  </si>
  <si>
    <t>0001</t>
  </si>
  <si>
    <t>KO</t>
  </si>
  <si>
    <t>Tekoče sredstvo za strojno pranje termolabilnih in termostabilnih kirurških instrumentov in pripomočkov v zdravstveni negi</t>
  </si>
  <si>
    <t>2.1.TEKOČE KONCENTRIRANO ČISTILNO SREDSTVO</t>
  </si>
  <si>
    <t>0002</t>
  </si>
  <si>
    <t>2.2.TEKOČE KONCENTRIRANO ČISTILNO SREDSTVO</t>
  </si>
  <si>
    <t>Sredstvo v prahu za strojno pranje termolabilnih in termostabilnih kirurških instrumentov in pripomočkov v zdravstveni negi, op. obuval, otroških stekleničk</t>
  </si>
  <si>
    <t>TRDO  ČISTILNO SREDSTVO V OBLIKI PRAŠKA</t>
  </si>
  <si>
    <t>0003</t>
  </si>
  <si>
    <t>Sredstvo v prahu za strojno pranje laboratorijske opreme (steklovine)</t>
  </si>
  <si>
    <t>TRDO ČISTILNO SREDSTVO V OBLIKI PRAŠKA</t>
  </si>
  <si>
    <t>0004</t>
  </si>
  <si>
    <t>Sredstvo v prahu za strojno pranje laboratorijske opreme (steklovine) kompatibilno z nevtralizatorjem</t>
  </si>
  <si>
    <t>0005</t>
  </si>
  <si>
    <t>Nevtralizacijsko sredstvo za uporabo v termodezinfektorju</t>
  </si>
  <si>
    <t>TEKOČE KONCENTRIRANO ČISTILNO SREDSTVO Z NEVTRALIZATORJEM</t>
  </si>
  <si>
    <t>0006</t>
  </si>
  <si>
    <t>0007</t>
  </si>
  <si>
    <t>Čistilno sredstvo za uporabo v termodezinfektorju</t>
  </si>
  <si>
    <t>8.1.TEKOČE KONCENTRIRANO ČISTILNO SREDSTVO</t>
  </si>
  <si>
    <t>0008</t>
  </si>
  <si>
    <t>8.2.TEKOČE KONCENTRIRANO ČISTILNO SREDSTVO</t>
  </si>
  <si>
    <t>8.3.TEKOČE KONCENTRIRANO SREDSTVO ZA NEVTRALIZACIJO</t>
  </si>
  <si>
    <t>8.4.TEKOČE KONCENTRIRANO SREDSTVO ZA IZPIRANJE</t>
  </si>
  <si>
    <t>Čistilno in izpiralno sredstvo za uporabo v blateksu</t>
  </si>
  <si>
    <t>0009</t>
  </si>
  <si>
    <t>TEKOČE KONCENTRIRANO SREDSTVO ZA IZPIRANJE</t>
  </si>
  <si>
    <t>Čistilno sredstvo za uporabo v blateksu</t>
  </si>
  <si>
    <t>TEKOČE KONCENTRIRANO ČISTILNO SREDSTVO Z MEHČALCEM VODE</t>
  </si>
  <si>
    <t>0010</t>
  </si>
  <si>
    <t>0011</t>
  </si>
  <si>
    <t>REKAPITULACIJA - Objava javnega naročila 845080102-002-20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</si>
</sst>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0" fontId="18" fillId="0" borderId="10" xfId="0" applyFont="1" applyBorder="1" applyAlignment="1">
      <alignment wrapText="1"/>
    </xf>
    <xf numFmtId="165" fontId="18" fillId="34" borderId="10" xfId="0" applyNumberFormat="1" applyFont="1" applyFill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18" fillId="0" borderId="12" xfId="0" applyFont="1" applyBorder="1" applyAlignment="1">
      <alignment wrapText="1"/>
    </xf>
    <xf numFmtId="0" fontId="18" fillId="0" borderId="12" xfId="0" applyFont="1" applyBorder="1"/>
    <xf numFmtId="165" fontId="18" fillId="34" borderId="12" xfId="0" applyNumberFormat="1" applyFont="1" applyFill="1" applyBorder="1" applyAlignment="1">
      <alignment horizontal="right"/>
    </xf>
    <xf numFmtId="4" fontId="18" fillId="0" borderId="12" xfId="0" applyNumberFormat="1" applyFont="1" applyBorder="1" applyAlignment="1">
      <alignment horizontal="right"/>
    </xf>
    <xf numFmtId="165" fontId="18" fillId="0" borderId="12" xfId="0" applyNumberFormat="1" applyFont="1" applyBorder="1" applyAlignment="1">
      <alignment horizontal="right"/>
    </xf>
    <xf numFmtId="164" fontId="18" fillId="0" borderId="12" xfId="0" applyNumberFormat="1" applyFont="1" applyBorder="1"/>
    <xf numFmtId="0" fontId="18" fillId="0" borderId="13" xfId="0" applyFont="1" applyBorder="1" applyAlignment="1">
      <alignment horizontal="right"/>
    </xf>
    <xf numFmtId="0" fontId="18" fillId="0" borderId="13" xfId="0" applyFont="1" applyBorder="1" applyAlignment="1">
      <alignment wrapText="1"/>
    </xf>
    <xf numFmtId="0" fontId="18" fillId="0" borderId="13" xfId="0" applyFont="1" applyBorder="1"/>
    <xf numFmtId="165" fontId="18" fillId="34" borderId="13" xfId="0" applyNumberFormat="1" applyFont="1" applyFill="1" applyBorder="1" applyAlignment="1">
      <alignment horizontal="right"/>
    </xf>
    <xf numFmtId="4" fontId="18" fillId="0" borderId="13" xfId="0" applyNumberFormat="1" applyFont="1" applyBorder="1" applyAlignment="1">
      <alignment horizontal="right"/>
    </xf>
    <xf numFmtId="165" fontId="18" fillId="0" borderId="13" xfId="0" applyNumberFormat="1" applyFont="1" applyBorder="1" applyAlignment="1">
      <alignment horizontal="right"/>
    </xf>
    <xf numFmtId="164" fontId="18" fillId="0" borderId="13" xfId="0" applyNumberFormat="1" applyFont="1" applyBorder="1"/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wrapText="1"/>
    </xf>
    <xf numFmtId="0" fontId="18" fillId="0" borderId="15" xfId="0" applyFont="1" applyBorder="1"/>
    <xf numFmtId="0" fontId="18" fillId="0" borderId="15" xfId="0" applyFont="1" applyBorder="1" applyAlignment="1">
      <alignment horizontal="right"/>
    </xf>
    <xf numFmtId="165" fontId="18" fillId="34" borderId="15" xfId="0" applyNumberFormat="1" applyFont="1" applyFill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165" fontId="18" fillId="0" borderId="15" xfId="0" applyNumberFormat="1" applyFont="1" applyBorder="1" applyAlignment="1">
      <alignment horizontal="right"/>
    </xf>
    <xf numFmtId="164" fontId="18" fillId="0" borderId="15" xfId="0" applyNumberFormat="1" applyFont="1" applyBorder="1"/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0" fontId="18" fillId="0" borderId="17" xfId="0" applyFont="1" applyBorder="1" applyAlignment="1">
      <alignment wrapText="1"/>
    </xf>
    <xf numFmtId="0" fontId="18" fillId="0" borderId="17" xfId="0" applyFont="1" applyBorder="1" applyAlignment="1">
      <alignment horizontal="right"/>
    </xf>
    <xf numFmtId="165" fontId="18" fillId="34" borderId="17" xfId="0" applyNumberFormat="1" applyFont="1" applyFill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5" fontId="18" fillId="0" borderId="17" xfId="0" applyNumberFormat="1" applyFont="1" applyBorder="1" applyAlignment="1">
      <alignment horizontal="right"/>
    </xf>
    <xf numFmtId="164" fontId="18" fillId="0" borderId="17" xfId="0" applyNumberFormat="1" applyFont="1" applyBorder="1"/>
    <xf numFmtId="0" fontId="18" fillId="0" borderId="18" xfId="0" applyFont="1" applyBorder="1" applyAlignment="1">
      <alignment horizontal="right"/>
    </xf>
    <xf numFmtId="0" fontId="21" fillId="33" borderId="12" xfId="0" applyFont="1" applyFill="1" applyBorder="1" applyAlignment="1">
      <alignment horizontal="right"/>
    </xf>
    <xf numFmtId="4" fontId="18" fillId="0" borderId="19" xfId="0" applyNumberFormat="1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19" xfId="0" applyFont="1" applyBorder="1" applyAlignment="1">
      <alignment wrapText="1"/>
    </xf>
    <xf numFmtId="0" fontId="18" fillId="0" borderId="19" xfId="0" applyFont="1" applyBorder="1"/>
    <xf numFmtId="165" fontId="18" fillId="34" borderId="19" xfId="0" applyNumberFormat="1" applyFont="1" applyFill="1" applyBorder="1" applyAlignment="1">
      <alignment horizontal="right"/>
    </xf>
    <xf numFmtId="165" fontId="18" fillId="0" borderId="19" xfId="0" applyNumberFormat="1" applyFont="1" applyBorder="1" applyAlignment="1">
      <alignment horizontal="right"/>
    </xf>
    <xf numFmtId="164" fontId="18" fillId="0" borderId="19" xfId="0" applyNumberFormat="1" applyFont="1" applyBorder="1"/>
    <xf numFmtId="0" fontId="18" fillId="0" borderId="20" xfId="0" applyFont="1" applyBorder="1" applyAlignment="1">
      <alignment horizontal="right"/>
    </xf>
    <xf numFmtId="0" fontId="18" fillId="0" borderId="21" xfId="0" applyFont="1" applyBorder="1" applyAlignment="1">
      <alignment wrapText="1"/>
    </xf>
    <xf numFmtId="0" fontId="18" fillId="0" borderId="21" xfId="0" applyFont="1" applyBorder="1"/>
    <xf numFmtId="0" fontId="18" fillId="0" borderId="21" xfId="0" applyFont="1" applyBorder="1" applyAlignment="1">
      <alignment horizontal="right"/>
    </xf>
    <xf numFmtId="165" fontId="18" fillId="34" borderId="21" xfId="0" applyNumberFormat="1" applyFont="1" applyFill="1" applyBorder="1" applyAlignment="1">
      <alignment horizontal="right"/>
    </xf>
    <xf numFmtId="4" fontId="18" fillId="0" borderId="21" xfId="0" applyNumberFormat="1" applyFont="1" applyBorder="1" applyAlignment="1">
      <alignment horizontal="right"/>
    </xf>
    <xf numFmtId="165" fontId="18" fillId="0" borderId="21" xfId="0" applyNumberFormat="1" applyFont="1" applyBorder="1" applyAlignment="1">
      <alignment horizontal="right"/>
    </xf>
    <xf numFmtId="164" fontId="18" fillId="0" borderId="21" xfId="0" applyNumberFormat="1" applyFont="1" applyBorder="1"/>
    <xf numFmtId="4" fontId="18" fillId="0" borderId="22" xfId="0" applyNumberFormat="1" applyFont="1" applyBorder="1" applyAlignment="1">
      <alignment horizontal="right"/>
    </xf>
    <xf numFmtId="0" fontId="18" fillId="0" borderId="23" xfId="0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pane ySplit="3" topLeftCell="A7" activePane="bottomLeft" state="frozen"/>
      <selection pane="bottomLeft" activeCell="O1" sqref="O1:Q1048576"/>
    </sheetView>
  </sheetViews>
  <sheetFormatPr defaultRowHeight="12.75" x14ac:dyDescent="0.2"/>
  <cols>
    <col min="1" max="1" width="4" style="2" bestFit="1" customWidth="1"/>
    <col min="2" max="2" width="37.28515625" style="1" customWidth="1"/>
    <col min="3" max="3" width="31.85546875" style="1" customWidth="1"/>
    <col min="4" max="4" width="5.28515625" style="1" bestFit="1" customWidth="1"/>
    <col min="5" max="5" width="10.7109375" style="1" bestFit="1" customWidth="1"/>
    <col min="6" max="6" width="8" style="2" bestFit="1" customWidth="1"/>
    <col min="7" max="8" width="20" style="2" bestFit="1" customWidth="1"/>
    <col min="9" max="9" width="6.7109375" style="2" bestFit="1" customWidth="1"/>
    <col min="10" max="10" width="17.28515625" style="2" bestFit="1" customWidth="1"/>
    <col min="11" max="11" width="21.28515625" style="2" bestFit="1" customWidth="1"/>
    <col min="12" max="12" width="13.28515625" style="3" bestFit="1" customWidth="1"/>
    <col min="13" max="14" width="22.7109375" style="2" bestFit="1" customWidth="1"/>
    <col min="15" max="16384" width="9.140625" style="1"/>
  </cols>
  <sheetData>
    <row r="1" spans="1:14" ht="15.75" x14ac:dyDescent="0.25">
      <c r="A1" s="4" t="s">
        <v>48</v>
      </c>
    </row>
    <row r="2" spans="1:14" x14ac:dyDescent="0.2">
      <c r="A2" s="5" t="s">
        <v>0</v>
      </c>
    </row>
    <row r="3" spans="1:14" ht="13.5" thickBo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4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</row>
    <row r="4" spans="1:14" ht="39" thickBot="1" x14ac:dyDescent="0.25">
      <c r="A4" s="15">
        <v>10</v>
      </c>
      <c r="B4" s="16" t="s">
        <v>15</v>
      </c>
      <c r="C4" s="17" t="s">
        <v>16</v>
      </c>
      <c r="D4" s="17" t="s">
        <v>17</v>
      </c>
      <c r="E4" s="17" t="s">
        <v>18</v>
      </c>
      <c r="F4" s="15">
        <v>10</v>
      </c>
      <c r="G4" s="18">
        <v>0</v>
      </c>
      <c r="H4" s="48">
        <f>G4*F4</f>
        <v>0</v>
      </c>
      <c r="I4" s="45">
        <v>22</v>
      </c>
      <c r="J4" s="20">
        <f>+(1+I4/100)*G4</f>
        <v>0</v>
      </c>
      <c r="K4" s="19">
        <f>+J4*F4</f>
        <v>0</v>
      </c>
      <c r="L4" s="21"/>
      <c r="M4" s="19">
        <f>+G4*F4</f>
        <v>0</v>
      </c>
      <c r="N4" s="19">
        <f>+J4*F4</f>
        <v>0</v>
      </c>
    </row>
    <row r="5" spans="1:14" ht="51" x14ac:dyDescent="0.2">
      <c r="A5" s="29">
        <v>20</v>
      </c>
      <c r="B5" s="30" t="s">
        <v>19</v>
      </c>
      <c r="C5" s="31" t="s">
        <v>20</v>
      </c>
      <c r="D5" s="31" t="s">
        <v>21</v>
      </c>
      <c r="E5" s="31" t="s">
        <v>18</v>
      </c>
      <c r="F5" s="32">
        <v>140</v>
      </c>
      <c r="G5" s="33">
        <v>0</v>
      </c>
      <c r="H5" s="47">
        <f>G5*F5</f>
        <v>0</v>
      </c>
      <c r="I5" s="32">
        <v>22</v>
      </c>
      <c r="J5" s="35">
        <f>+(1+I5/100)*G5</f>
        <v>0</v>
      </c>
      <c r="K5" s="34">
        <f>+J5*F5</f>
        <v>0</v>
      </c>
      <c r="L5" s="36"/>
      <c r="M5" s="34"/>
      <c r="N5" s="34"/>
    </row>
    <row r="6" spans="1:14" ht="13.5" thickBot="1" x14ac:dyDescent="0.25">
      <c r="A6" s="37">
        <v>30</v>
      </c>
      <c r="B6" s="38"/>
      <c r="C6" s="38" t="s">
        <v>22</v>
      </c>
      <c r="D6" s="38" t="s">
        <v>21</v>
      </c>
      <c r="E6" s="38" t="s">
        <v>18</v>
      </c>
      <c r="F6" s="40">
        <v>300</v>
      </c>
      <c r="G6" s="41">
        <v>0</v>
      </c>
      <c r="H6" s="19">
        <f>G6*F6</f>
        <v>0</v>
      </c>
      <c r="I6" s="40">
        <v>22</v>
      </c>
      <c r="J6" s="43">
        <f>+(1+I6/100)*G6</f>
        <v>0</v>
      </c>
      <c r="K6" s="42">
        <f>+J6*F6</f>
        <v>0</v>
      </c>
      <c r="L6" s="44"/>
      <c r="M6" s="42">
        <f>H5+H6</f>
        <v>0</v>
      </c>
      <c r="N6" s="42">
        <f>K5+K6</f>
        <v>0</v>
      </c>
    </row>
    <row r="7" spans="1:14" ht="51.75" thickBot="1" x14ac:dyDescent="0.25">
      <c r="A7" s="49">
        <v>40</v>
      </c>
      <c r="B7" s="50" t="s">
        <v>23</v>
      </c>
      <c r="C7" s="51" t="s">
        <v>24</v>
      </c>
      <c r="D7" s="51" t="s">
        <v>25</v>
      </c>
      <c r="E7" s="51" t="s">
        <v>18</v>
      </c>
      <c r="F7" s="49">
        <v>3</v>
      </c>
      <c r="G7" s="52">
        <v>0</v>
      </c>
      <c r="H7" s="19">
        <f>G7*F7</f>
        <v>0</v>
      </c>
      <c r="I7" s="49">
        <v>22</v>
      </c>
      <c r="J7" s="53">
        <f>+(1+I7/100)*G7</f>
        <v>0</v>
      </c>
      <c r="K7" s="47">
        <f>+J7*F7</f>
        <v>0</v>
      </c>
      <c r="L7" s="54"/>
      <c r="M7" s="47">
        <f>+G7*F7</f>
        <v>0</v>
      </c>
      <c r="N7" s="47">
        <f>+J7*F7</f>
        <v>0</v>
      </c>
    </row>
    <row r="8" spans="1:14" ht="26.25" thickBot="1" x14ac:dyDescent="0.25">
      <c r="A8" s="55">
        <v>50</v>
      </c>
      <c r="B8" s="56" t="s">
        <v>26</v>
      </c>
      <c r="C8" s="57" t="s">
        <v>27</v>
      </c>
      <c r="D8" s="57" t="s">
        <v>28</v>
      </c>
      <c r="E8" s="57" t="s">
        <v>18</v>
      </c>
      <c r="F8" s="58">
        <v>2</v>
      </c>
      <c r="G8" s="59">
        <v>0</v>
      </c>
      <c r="H8" s="60">
        <f>G8*F8</f>
        <v>0</v>
      </c>
      <c r="I8" s="58">
        <v>22</v>
      </c>
      <c r="J8" s="61">
        <f>+(1+I8/100)*G8</f>
        <v>0</v>
      </c>
      <c r="K8" s="60">
        <f>+J8*F8</f>
        <v>0</v>
      </c>
      <c r="L8" s="62"/>
      <c r="M8" s="60">
        <f>+G8*F8</f>
        <v>0</v>
      </c>
      <c r="N8" s="60">
        <f>+J8*F8</f>
        <v>0</v>
      </c>
    </row>
    <row r="9" spans="1:14" ht="39" thickBot="1" x14ac:dyDescent="0.25">
      <c r="A9" s="49">
        <v>60</v>
      </c>
      <c r="B9" s="50" t="s">
        <v>29</v>
      </c>
      <c r="C9" s="51" t="s">
        <v>16</v>
      </c>
      <c r="D9" s="51" t="s">
        <v>30</v>
      </c>
      <c r="E9" s="51" t="s">
        <v>18</v>
      </c>
      <c r="F9" s="49">
        <v>10</v>
      </c>
      <c r="G9" s="52">
        <v>0</v>
      </c>
      <c r="H9" s="47">
        <f>G9*F9</f>
        <v>0</v>
      </c>
      <c r="I9" s="49">
        <v>22</v>
      </c>
      <c r="J9" s="53">
        <f>+(1+I9/100)*G9</f>
        <v>0</v>
      </c>
      <c r="K9" s="47">
        <f>+J9*F9</f>
        <v>0</v>
      </c>
      <c r="L9" s="54"/>
      <c r="M9" s="47">
        <f>+G9*F9</f>
        <v>0</v>
      </c>
      <c r="N9" s="47">
        <f>+J9*F9</f>
        <v>0</v>
      </c>
    </row>
    <row r="10" spans="1:14" ht="39" thickBot="1" x14ac:dyDescent="0.25">
      <c r="A10" s="55">
        <v>70</v>
      </c>
      <c r="B10" s="56" t="s">
        <v>31</v>
      </c>
      <c r="C10" s="56" t="s">
        <v>32</v>
      </c>
      <c r="D10" s="57" t="s">
        <v>33</v>
      </c>
      <c r="E10" s="57" t="s">
        <v>18</v>
      </c>
      <c r="F10" s="58">
        <v>20</v>
      </c>
      <c r="G10" s="59">
        <v>0</v>
      </c>
      <c r="H10" s="60">
        <f>G10*F10</f>
        <v>0</v>
      </c>
      <c r="I10" s="58">
        <v>22</v>
      </c>
      <c r="J10" s="61">
        <f>+(1+I10/100)*G10</f>
        <v>0</v>
      </c>
      <c r="K10" s="60">
        <f>+J10*F10</f>
        <v>0</v>
      </c>
      <c r="L10" s="62"/>
      <c r="M10" s="60">
        <f>+G10*F10</f>
        <v>0</v>
      </c>
      <c r="N10" s="60">
        <f>+J10*F10</f>
        <v>0</v>
      </c>
    </row>
    <row r="11" spans="1:14" ht="13.5" thickBot="1" x14ac:dyDescent="0.25">
      <c r="A11" s="49">
        <v>80</v>
      </c>
      <c r="B11" s="51"/>
      <c r="C11" s="51"/>
      <c r="D11" s="51" t="s">
        <v>34</v>
      </c>
      <c r="E11" s="51" t="s">
        <v>18</v>
      </c>
      <c r="F11" s="49">
        <v>210</v>
      </c>
      <c r="G11" s="52">
        <v>0</v>
      </c>
      <c r="H11" s="47">
        <f>G11*F11</f>
        <v>0</v>
      </c>
      <c r="I11" s="49">
        <v>22</v>
      </c>
      <c r="J11" s="53">
        <f>+(1+I11/100)*G11</f>
        <v>0</v>
      </c>
      <c r="K11" s="47">
        <f>+J11*F11</f>
        <v>0</v>
      </c>
      <c r="L11" s="54"/>
      <c r="M11" s="47">
        <f>+G11*F11</f>
        <v>0</v>
      </c>
      <c r="N11" s="47">
        <f>+J11*F11</f>
        <v>0</v>
      </c>
    </row>
    <row r="12" spans="1:14" ht="25.5" x14ac:dyDescent="0.2">
      <c r="A12" s="29">
        <v>90</v>
      </c>
      <c r="B12" s="30" t="s">
        <v>35</v>
      </c>
      <c r="C12" s="31" t="s">
        <v>36</v>
      </c>
      <c r="D12" s="31" t="s">
        <v>37</v>
      </c>
      <c r="E12" s="31" t="s">
        <v>18</v>
      </c>
      <c r="F12" s="32">
        <v>110</v>
      </c>
      <c r="G12" s="33">
        <v>0</v>
      </c>
      <c r="H12" s="63">
        <f>G12*F12</f>
        <v>0</v>
      </c>
      <c r="I12" s="32">
        <v>22</v>
      </c>
      <c r="J12" s="35">
        <f>+(1+I12/100)*G12</f>
        <v>0</v>
      </c>
      <c r="K12" s="34">
        <f>+J12*F12</f>
        <v>0</v>
      </c>
      <c r="L12" s="36"/>
      <c r="M12" s="34"/>
      <c r="N12" s="34"/>
    </row>
    <row r="13" spans="1:14" ht="25.5" x14ac:dyDescent="0.2">
      <c r="A13" s="64">
        <v>100</v>
      </c>
      <c r="B13" s="9"/>
      <c r="C13" s="11" t="s">
        <v>38</v>
      </c>
      <c r="D13" s="9" t="s">
        <v>37</v>
      </c>
      <c r="E13" s="9" t="s">
        <v>18</v>
      </c>
      <c r="F13" s="8">
        <v>15</v>
      </c>
      <c r="G13" s="12">
        <v>0</v>
      </c>
      <c r="H13" s="19">
        <f>G13*F13</f>
        <v>0</v>
      </c>
      <c r="I13" s="8">
        <v>22</v>
      </c>
      <c r="J13" s="13">
        <f>+(1+I13/100)*G13</f>
        <v>0</v>
      </c>
      <c r="K13" s="14">
        <f>+J13*F13</f>
        <v>0</v>
      </c>
      <c r="L13" s="10"/>
      <c r="M13" s="14"/>
      <c r="N13" s="14"/>
    </row>
    <row r="14" spans="1:14" ht="25.5" x14ac:dyDescent="0.2">
      <c r="A14" s="64">
        <v>110</v>
      </c>
      <c r="B14" s="9"/>
      <c r="C14" s="11" t="s">
        <v>39</v>
      </c>
      <c r="D14" s="9" t="s">
        <v>37</v>
      </c>
      <c r="E14" s="9" t="s">
        <v>18</v>
      </c>
      <c r="F14" s="8">
        <v>20</v>
      </c>
      <c r="G14" s="12">
        <v>0</v>
      </c>
      <c r="H14" s="19">
        <f>G14*F14</f>
        <v>0</v>
      </c>
      <c r="I14" s="8">
        <v>22</v>
      </c>
      <c r="J14" s="13">
        <f>+(1+I14/100)*G14</f>
        <v>0</v>
      </c>
      <c r="K14" s="14">
        <f>+J14*F14</f>
        <v>0</v>
      </c>
      <c r="L14" s="10"/>
      <c r="M14" s="14"/>
      <c r="N14" s="14"/>
    </row>
    <row r="15" spans="1:14" ht="26.25" thickBot="1" x14ac:dyDescent="0.25">
      <c r="A15" s="37">
        <v>120</v>
      </c>
      <c r="B15" s="38"/>
      <c r="C15" s="39" t="s">
        <v>40</v>
      </c>
      <c r="D15" s="38" t="s">
        <v>37</v>
      </c>
      <c r="E15" s="38" t="s">
        <v>18</v>
      </c>
      <c r="F15" s="40">
        <v>20</v>
      </c>
      <c r="G15" s="41">
        <v>0</v>
      </c>
      <c r="H15" s="42">
        <f>G15*F15</f>
        <v>0</v>
      </c>
      <c r="I15" s="40">
        <v>22</v>
      </c>
      <c r="J15" s="43">
        <f>+(1+I15/100)*G15</f>
        <v>0</v>
      </c>
      <c r="K15" s="42">
        <f>+J15*F15</f>
        <v>0</v>
      </c>
      <c r="L15" s="44"/>
      <c r="M15" s="42">
        <f>H12+H13+H14+H15</f>
        <v>0</v>
      </c>
      <c r="N15" s="42">
        <f>K12+K13+K14+K15</f>
        <v>0</v>
      </c>
    </row>
    <row r="16" spans="1:14" ht="25.5" x14ac:dyDescent="0.2">
      <c r="A16" s="22">
        <v>130</v>
      </c>
      <c r="B16" s="23" t="s">
        <v>41</v>
      </c>
      <c r="C16" s="23" t="s">
        <v>16</v>
      </c>
      <c r="D16" s="24" t="s">
        <v>42</v>
      </c>
      <c r="E16" s="24" t="s">
        <v>18</v>
      </c>
      <c r="F16" s="22">
        <v>2</v>
      </c>
      <c r="G16" s="25">
        <v>0</v>
      </c>
      <c r="H16" s="47">
        <f>G16*F16</f>
        <v>0</v>
      </c>
      <c r="I16" s="22">
        <v>22</v>
      </c>
      <c r="J16" s="27">
        <f>+(1+I16/100)*G16</f>
        <v>0</v>
      </c>
      <c r="K16" s="26">
        <f>+J16*F16</f>
        <v>0</v>
      </c>
      <c r="L16" s="28"/>
      <c r="M16" s="26"/>
      <c r="N16" s="26"/>
    </row>
    <row r="17" spans="1:14" ht="26.25" thickBot="1" x14ac:dyDescent="0.25">
      <c r="A17" s="15">
        <v>140</v>
      </c>
      <c r="B17" s="17"/>
      <c r="C17" s="16" t="s">
        <v>43</v>
      </c>
      <c r="D17" s="17" t="s">
        <v>42</v>
      </c>
      <c r="E17" s="17" t="s">
        <v>18</v>
      </c>
      <c r="F17" s="15">
        <v>50</v>
      </c>
      <c r="G17" s="18">
        <v>0</v>
      </c>
      <c r="H17" s="19">
        <f>G17*F17</f>
        <v>0</v>
      </c>
      <c r="I17" s="15">
        <v>22</v>
      </c>
      <c r="J17" s="20">
        <f>+(1+I17/100)*G17</f>
        <v>0</v>
      </c>
      <c r="K17" s="19">
        <f>+J17*F17</f>
        <v>0</v>
      </c>
      <c r="L17" s="21"/>
      <c r="M17" s="19">
        <f>H16+H17</f>
        <v>0</v>
      </c>
      <c r="N17" s="19">
        <f>K16+K17</f>
        <v>0</v>
      </c>
    </row>
    <row r="18" spans="1:14" ht="39" thickBot="1" x14ac:dyDescent="0.25">
      <c r="A18" s="55">
        <v>150</v>
      </c>
      <c r="B18" s="56" t="s">
        <v>44</v>
      </c>
      <c r="C18" s="56" t="s">
        <v>45</v>
      </c>
      <c r="D18" s="57" t="s">
        <v>46</v>
      </c>
      <c r="E18" s="57" t="s">
        <v>18</v>
      </c>
      <c r="F18" s="58">
        <v>80</v>
      </c>
      <c r="G18" s="59">
        <v>0</v>
      </c>
      <c r="H18" s="60">
        <f>G18*F18</f>
        <v>0</v>
      </c>
      <c r="I18" s="58">
        <v>22</v>
      </c>
      <c r="J18" s="61">
        <f>+(1+I18/100)*G18</f>
        <v>0</v>
      </c>
      <c r="K18" s="60">
        <f>+J18*F18</f>
        <v>0</v>
      </c>
      <c r="L18" s="62"/>
      <c r="M18" s="60">
        <f>+G18*F18</f>
        <v>0</v>
      </c>
      <c r="N18" s="60">
        <f>+J18*F18</f>
        <v>0</v>
      </c>
    </row>
    <row r="19" spans="1:14" ht="25.5" x14ac:dyDescent="0.2">
      <c r="A19" s="22">
        <v>160</v>
      </c>
      <c r="B19" s="24"/>
      <c r="C19" s="23" t="s">
        <v>16</v>
      </c>
      <c r="D19" s="24" t="s">
        <v>47</v>
      </c>
      <c r="E19" s="24" t="s">
        <v>18</v>
      </c>
      <c r="F19" s="22">
        <v>40</v>
      </c>
      <c r="G19" s="25">
        <v>0</v>
      </c>
      <c r="H19" s="47">
        <f>G19*F19</f>
        <v>0</v>
      </c>
      <c r="I19" s="22">
        <v>22</v>
      </c>
      <c r="J19" s="27">
        <f>+(1+I19/100)*G19</f>
        <v>0</v>
      </c>
      <c r="K19" s="26">
        <f>+J19*F19</f>
        <v>0</v>
      </c>
      <c r="L19" s="28"/>
      <c r="M19" s="26">
        <f>+G19*F19</f>
        <v>0</v>
      </c>
      <c r="N19" s="26">
        <f>+J19*F19</f>
        <v>0</v>
      </c>
    </row>
  </sheetData>
  <pageMargins left="0" right="0" top="0.59060000000000001" bottom="0.59060000000000001" header="0" footer="0.47239999999999999"/>
  <headerFooter>
    <oddFooter>&amp;L&amp;8 13.02.2020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2020-02-13T09:37:48Z</dcterms:created>
  <dcterms:modified xsi:type="dcterms:W3CDTF">2020-04-03T10:53:20Z</dcterms:modified>
</cp:coreProperties>
</file>